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1E1FDCCC-6145-4C6C-A13B-310E23C709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x.bn" sheetId="1" r:id="rId1"/>
  </sheets>
  <externalReferences>
    <externalReference r:id="rId2"/>
  </externalReferences>
  <definedNames>
    <definedName name="_xlnm._FilterDatabase" localSheetId="0" hidden="1">Tex.bn!$A$3:$J$55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J35" i="1"/>
  <c r="J17" i="1"/>
  <c r="J45" i="1" l="1"/>
  <c r="J46" i="1"/>
  <c r="J47" i="1"/>
  <c r="J48" i="1"/>
  <c r="J49" i="1"/>
  <c r="J42" i="1"/>
  <c r="J43" i="1"/>
  <c r="J38" i="1"/>
  <c r="J39" i="1"/>
  <c r="J20" i="1"/>
  <c r="J23" i="1"/>
  <c r="J24" i="1"/>
  <c r="J25" i="1"/>
  <c r="J26" i="1"/>
  <c r="J27" i="1"/>
  <c r="J28" i="1"/>
  <c r="J29" i="1"/>
  <c r="J30" i="1"/>
  <c r="J31" i="1"/>
  <c r="J32" i="1"/>
  <c r="J33" i="1"/>
  <c r="J16" i="1"/>
  <c r="J15" i="1"/>
  <c r="J14" i="1"/>
  <c r="J13" i="1"/>
  <c r="J12" i="1"/>
  <c r="J11" i="1"/>
  <c r="J10" i="1"/>
  <c r="J9" i="1"/>
  <c r="J8" i="1"/>
  <c r="J7" i="1"/>
  <c r="J6" i="1"/>
  <c r="A4" i="1" l="1"/>
</calcChain>
</file>

<file path=xl/sharedStrings.xml><?xml version="1.0" encoding="utf-8"?>
<sst xmlns="http://schemas.openxmlformats.org/spreadsheetml/2006/main" count="243" uniqueCount="202">
  <si>
    <t>Հ/Հ</t>
  </si>
  <si>
    <t>Լոլիկ</t>
  </si>
  <si>
    <t>Վարունգ</t>
  </si>
  <si>
    <t>Պղպեղ</t>
  </si>
  <si>
    <t>Դդմիկ</t>
  </si>
  <si>
    <t>Լոբի կանաչ</t>
  </si>
  <si>
    <t>Ծաղկակաղամբ</t>
  </si>
  <si>
    <t>Մրգեր</t>
  </si>
  <si>
    <t>Դեղձ</t>
  </si>
  <si>
    <t>Ձմերուկ</t>
  </si>
  <si>
    <t>Խաղող</t>
  </si>
  <si>
    <t>Սեխ</t>
  </si>
  <si>
    <t>Տանձ</t>
  </si>
  <si>
    <t>Սալոր</t>
  </si>
  <si>
    <t>Ծիրան</t>
  </si>
  <si>
    <t>Կեռաս</t>
  </si>
  <si>
    <t>Ելակ</t>
  </si>
  <si>
    <t>Խուրմա</t>
  </si>
  <si>
    <t>Ազնվամորի</t>
  </si>
  <si>
    <t>Քաղցրավենիք</t>
  </si>
  <si>
    <t>Երշիկեղեն</t>
  </si>
  <si>
    <t>Սմբուկ</t>
  </si>
  <si>
    <t xml:space="preserve">Թարմ, ամբողջական, մաքուր, առողջ: </t>
  </si>
  <si>
    <t>Մարինադներ</t>
  </si>
  <si>
    <t xml:space="preserve">Մատակարարվող խմբաքանակի առնվազն 90 %-ի տրամագիծը 6 սմ-ից ոչ պակաս, թարմ, ամբողջական, հասած, առողջ, մաքուր, չվնասված։ </t>
  </si>
  <si>
    <t xml:space="preserve">1 հատը առնվազն 5 կգ, թարմ, ամբողջական, առողջ, չաղտոտված, միջուկը հասած պտղին բնորոշ գույնով՝ մուգ կարմիր և կեղևի փայլով։ </t>
  </si>
  <si>
    <t xml:space="preserve">Խաղող թարմ, ողկույզները ամբողջական, կորիզով: Պտուղները մաքուր, չվնասված, առողջ։ </t>
  </si>
  <si>
    <t xml:space="preserve">1 հատը նվազագույնը 2.5 կգ, թարմ, ամբողջական, առողջ, մաքուր պտուղներ։ 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</si>
  <si>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</si>
  <si>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>Արքայանարինջ</t>
  </si>
  <si>
    <t>Մատակարարվող խմբաքանակի առնվազն 90 %-ի տրամագիծը 5 սմ-ից ոչ պակաս, թարմ, ամբողջական, հասած, առողջ, մաքուր, չվնասված։</t>
  </si>
  <si>
    <t xml:space="preserve">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</si>
  <si>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Ծիրան թարմ, ծիրանին հատուկ ձևով և գույնով, մաքուր, առանց մեխանիկական վնասվածքների, առանց վնասատուների վնասվածքների և հիվանդությունների։ </t>
  </si>
  <si>
    <t xml:space="preserve">Կեռաս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</si>
  <si>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Ելակ  թարմ, ամբողջական, հասած, առողջ, մաքուր, չվնասված։ </t>
  </si>
  <si>
    <t xml:space="preserve">Ազնվամորի  թարմ, ամբողջական, հասած,  առողջ, մաքուր, չվնասված։ </t>
  </si>
  <si>
    <t>Մուրաբա 1</t>
  </si>
  <si>
    <t>Մուրաբա 11</t>
  </si>
  <si>
    <t xml:space="preserve">Մատակարարվող խմբաքանակի առնվազն 90 %-ի  երկարությունը 18 սմ-ից ոչ պակաս և ոչ ավելի 23 սմ-ից, նեղ մասի տրամագիծը 6 սմ-ից ոչ ավել, թարմ, ամբողջական, մաքուր, առողջ, չթոռոմած, գյուղատնտեսական վնասատուներից չվնասված: </t>
  </si>
  <si>
    <t>Խաղողի տերև պահածոյացված</t>
  </si>
  <si>
    <t>Դափնետերև</t>
  </si>
  <si>
    <t>Խմորիչ (դրոժ)</t>
  </si>
  <si>
    <t>Սոդա</t>
  </si>
  <si>
    <t>Քացախ</t>
  </si>
  <si>
    <t>Քացախ խնձորի, պատրաստված թարմ խնձորից, թույլատրվող թթուների զանգվածային մասը` 4,0 %, մնացորդային սպիրտի ծավալը 0,3 %։ Պիտանելիության մնացորդային ժամկետը ոչ պակաս քան 60 %: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</si>
  <si>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</si>
  <si>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</si>
  <si>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</si>
  <si>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</si>
  <si>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</si>
  <si>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r>
      <t>Լոբի  կանաչ, առանց թելի, մատղաշ, թարմ, ամբողջական, մաքուր, առողջ, չթոռոմած</t>
    </r>
    <r>
      <rPr>
        <sz val="10"/>
        <rFont val="Sylfaen"/>
        <family val="1"/>
      </rPr>
      <t xml:space="preserve"> չ</t>
    </r>
    <r>
      <rPr>
        <sz val="10"/>
        <rFont val="GHEA Grapalat"/>
        <family val="3"/>
      </rPr>
      <t xml:space="preserve">կոպտացած ։ </t>
    </r>
  </si>
  <si>
    <t xml:space="preserve">Թարմ,մուգ կանաչ, ամբողջական, մաքուր, առողջ: 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</si>
  <si>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</si>
  <si>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</si>
  <si>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 xml:space="preserve">Մատակարարվող խմբաքանակի առնվազն 95 %-ի տրամագիծը 1-1.5 սմ, երկարությունը ոչ պակաս 3.5 սմի -ից։ թարմ, ամբողջական, հասած, առողջ, մաքուր, չվնասված։ 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</si>
  <si>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ՏՐՎԱԾ ՊԱՀԱՆՋԻ։</t>
  </si>
  <si>
    <r>
      <t>Սննդային</t>
    </r>
    <r>
      <rPr>
        <sz val="10"/>
        <rFont val="Sylfaen"/>
        <family val="1"/>
      </rPr>
      <t xml:space="preserve">, </t>
    </r>
    <r>
      <rPr>
        <sz val="10"/>
        <rFont val="GHEA Grapalat"/>
        <family val="3"/>
      </rPr>
      <t>մանր, սպիտակ, սննդում օգտագործվող համային հավելում։ Պիտանելիության մնացորդային ժամկետը ոչ պակաս քան 60 %</t>
    </r>
  </si>
  <si>
    <t>Չորացրած դափնետերևներ, խոնավության զանգվածային մասը տերևում` 12 %-ից ոչ ավելի: Պիտանելիության մնացորդային ժամկետը ոչ պակաս քան 60 %</t>
  </si>
  <si>
    <t>Ապակե  տարաներով, պիտանելիության մնացորդային ժամկետը ոչ պակաս 60 %: Պիտակավորման վրա նշված լինի  զտաքաշը։</t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</si>
  <si>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</si>
  <si>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թթից: Մինչև 1 լիտրանոց ապակյա տարաներով, պտուղների զանգվածային մասը՝ առնվազն 70 %։ 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</si>
  <si>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>Անվանումը</t>
  </si>
  <si>
    <t>Наименование</t>
  </si>
  <si>
    <t>տեխնիկական բնութագիրը</t>
  </si>
  <si>
    <t>техническая спецификация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</si>
  <si>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Принят решением «Пищевая продукция в части ее маркировки» (ТС ТК 022/2011), утвержденным решением Совета Евразийской экономической комиссии от 20 июля 2012 г. N 58 «Требования к безопасности пищевых добавок, ароматизаторов и технологических вспомогательных средств» (ТС ТК 029/2012), технического регламента «О безопасности упаковки» (ТС ТК 005/2011), принятого решением Комиссии Таможенного союза от 16 августа № 769. , 2011 г.</t>
  </si>
  <si>
    <t>Овощи</t>
  </si>
  <si>
    <t>Общие обязательные условия, предъявляемые к группе продукции: Безопасность и упаковка согласно Решению Комиссии Таможенного союза от 9 декабря 2011 года № 880 «О безопасности пищевой продукции» (МУ ТС 021/2011), утвержденному Решением № 769 Комиссией Таможенного союза от 16 августа 2011 г. Технический регламент «О безопасности упаковки» (ТС ТК 005/2011).</t>
  </si>
  <si>
    <t>Помидор</t>
  </si>
  <si>
    <t>Огурец</t>
  </si>
  <si>
    <t>Перец</t>
  </si>
  <si>
    <t>Фасоль зеленая</t>
  </si>
  <si>
    <t>Баклажан</t>
  </si>
  <si>
    <t>Цветная капуста</t>
  </si>
  <si>
    <t>Брокколи</t>
  </si>
  <si>
    <t>Не менее 90% поставляемой партии – диаметром не менее 6 см, красные, свежие, целые, неповрежденные.</t>
  </si>
  <si>
    <t>Длина не менее 90% поставляемой партии 8-15 см, диаметр узкой части 4-6 см, свежая, целая, здоровая, незагрязненная, без механических повреждений.</t>
  </si>
  <si>
    <t>Не менее 90% поставляемой партии имеют длину не менее 12 см, диаметр самой широкой части не менее 4 см, конической формы, с короткой цветоножкой. Здоровый, без внешних и внутренних повреждений, свежий.</t>
  </si>
  <si>
    <t>Не менее 90% поставляемой партии должно быть длиной не менее 18 см и не более 23 см, диаметром узкой части не более 6 см, свежей, целой, чистой, здоровой, неповрежденной, неповрежденной сельскохозяйственными вредителями.</t>
  </si>
  <si>
    <t>Бобы зеленые, без жилок, нежные, свежие, целые, чистые, здоровые, неповрежденные и незрелые.</t>
  </si>
  <si>
    <t>Свежий, целый, чистый, здоровый. Длина не менее 90% поставляемой партии – не менее 15 см, диаметр узкой части – не более 6 см.</t>
  </si>
  <si>
    <t>Свежий, целый, чистый, здоровый.</t>
  </si>
  <si>
    <t>Свежий, темно-зеленый, целый, чистый, здоровый.</t>
  </si>
  <si>
    <t>Маринады</t>
  </si>
  <si>
    <t>Консервированные виноградные листья</t>
  </si>
  <si>
    <t>В стеклянной таре остаточный срок хранения составляет не менее 60%. Вес фильтра должен быть указан на этикетке.</t>
  </si>
  <si>
    <t>Фрукты</t>
  </si>
  <si>
    <t>Общие обязательные условия, предъявляемые к группе продукции: безопасность, упаковка и маркировка, согласно Решению Комиссии Таможенного союза от 9 декабря 2011 года № 880 «О безопасности пищевой продукции» (МУ ТС 021/2011), Комиссии Таможенного союза № 880. 769 от 16 августа 2011 г. Технический регламент «О безопасности упаковки» (ТС 005/2011)</t>
  </si>
  <si>
    <t>Персик</t>
  </si>
  <si>
    <t>Арбуз</t>
  </si>
  <si>
    <t>Дыня</t>
  </si>
  <si>
    <t>Груша</t>
  </si>
  <si>
    <t>Королевский апельсин</t>
  </si>
  <si>
    <t>слива</t>
  </si>
  <si>
    <t>Абрикос</t>
  </si>
  <si>
    <t>Вишня</t>
  </si>
  <si>
    <t>Клубника</t>
  </si>
  <si>
    <t>Хурма</t>
  </si>
  <si>
    <t>Малина</t>
  </si>
  <si>
    <t>Не менее 90% поставляемой партии имеет диаметр не менее 6 см, свежую, целую, спелую, здоровую, чистую, неповрежденную.</t>
  </si>
  <si>
    <t>1 штука массой не менее 5 кг, свежая, целая, здоровая, незагрязненная, мякоть характерного цвета спелых плодов, темно-красная, кожица блестящая.</t>
  </si>
  <si>
    <t>Виноград свежий, грозди целые, без косточек. Плоды чистые, неповрежденные, здоровые.</t>
  </si>
  <si>
    <t>1 штука не менее 2,5 кг, свежие, целые, здоровые, чистые плоды.</t>
  </si>
  <si>
    <t>Свежий, здоровый, неповрежденный, грушевидной формы и цвета, не менее 90% поставляемой партии диаметром не менее 6 см.</t>
  </si>
  <si>
    <t>Не менее 90% поставляемой партии имеет диаметр не менее 5 см, свежую, целую, спелую, здоровую, чистую, неповрежденную.</t>
  </si>
  <si>
    <t>Свежий, целый, спелый, здоровый, чистый, без механических повреждений, без повреждений вредителями и болезнями.</t>
  </si>
  <si>
    <t>Абрикос свежий, специфической для абрикоса формы и цвета, чистый, без механических повреждений, без повреждений вредителями и болезнями.</t>
  </si>
  <si>
    <t>Вишня свежая, целая, спелая, здоровая, чистая, без механических повреждений, без повреждений вредителями и болезнями.</t>
  </si>
  <si>
    <t>Клубника свежая, целая, спелая, здоровая, чистая, неповрежденная.</t>
  </si>
  <si>
    <t>Диаметр не менее 95% поставляемой партии составляет 1-1,5 см, длина - не менее 3,5 см. свежий, целый, спелый, здоровый, чистый, неповрежденный.</t>
  </si>
  <si>
    <t>Свежая, целая, спелая, здоровая, чистая, неповрежденная малина.</t>
  </si>
  <si>
    <t>Сладости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</si>
  <si>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года, принятого решением «Пищевая продукция в части ее маркировки» (МИ ТС 022/2011), утвержденного решением Совета Евразийской экономической комиссии от 20 июля 2012 года N 58 «Требования к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от 16 августа № 769, 2011 год</t>
  </si>
  <si>
    <t>Варенье 1</t>
  </si>
  <si>
    <t>Варенье 11</t>
  </si>
  <si>
    <t>Изготовлен из ежевики. В стеклянной таре объемом до 1 л массовая доля плодов составляет не менее 60%. Поставка осуществляется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</si>
  <si>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Изготовлен из шелковицы. В стеклянной таре объемом до 1 л массовая доля плодов составляет не менее 70%. Доставка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</si>
  <si>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Колбаски</t>
  </si>
  <si>
    <t>Общие обязательные условия, предъявляемые к группе продукции, в соответствии с положением «О безопасности мяса и мясопродуктов» (МУ ТС 034/2013), утвержденным решением Совета Евразийской экономической комиссии от 9 октября № 68, 2013.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Решению Комиссии Таможенного союза от 9 декабря 2011 года № 881 «Продукты питания, их в части маркировки» (ТС ТК 022/2011), «Требования к безопасности пищевых добавок, ароматизаторов и технологических вспомогательных средств», утвержденных решением Совета Евразийской экономической комиссии от 20 июля 2012 года N 58 (ТС ТС 029/2012). ), Комиссия Таможенного союза 2011 Положения «О безопасности упаковки», принятого Решением № 769 от 16 августа 2011 г.</t>
  </si>
  <si>
    <t>Общие обязательные условия, предъявляемые к группе продукции: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№ 881 Комиссией Таможенного союза от 9 декабря 2011 года принято решение «Пищевая продукция в части ее маркировки» (МИ ТС 022/2011), утвержденное решением Совета Евразийской экономической комиссии от 20 июля 2012 года N 58 «Требования «О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№ 769 от 16 августа 2011 г.</t>
  </si>
  <si>
    <t>Лавровый лист</t>
  </si>
  <si>
    <t>дрожжи</t>
  </si>
  <si>
    <t>Уксус</t>
  </si>
  <si>
    <t>Лавр сушеный, массовая доля влаги в листе - не более 12%. Остаточный срок годности не менее 60%</t>
  </si>
  <si>
    <t>Сухой, фабричной упаковки, мерный, влажность не более 8%. Остаточный срок годности не менее 60%</t>
  </si>
  <si>
    <t>Пищевая, небольшая, белая вкусовая добавка, используемая в пищевых продуктах. Остаточный срок годности не менее 60%</t>
  </si>
  <si>
    <t>Уксус яблочный, изготовленный из свежих яблок, допускается массовая доля кислот: 4,0 %, объем остаточного спирта: 0,3 %. Оставшийся срок годности не менее 60%.</t>
  </si>
  <si>
    <t>*Пищевая продукция, подлежащая сертификации/декларированию/ в перечне, должна сопровождаться соответствующей декларацией, маркировкой знаком соответствия ЕАС /на рынке, знаком обращения/, а также подтверждением соответствия пищевой продукции специального назначения, доступной на сайте На предприятиях детского питания из продукции Адаптированная молочная смесь 1, Адаптированная молочная смесь 2, осуществляется в форме государственной регистрации.</t>
  </si>
  <si>
    <t>Все поставки должны быть осуществлены до 13:00, учитывая, что товары в больших количествах быстро портятся, а в случае несвоевременных поставок они списываются и используются на 3-й день, уже значительно ухудшившись в качестве/за исключением сладостей. , крупы, бобовые /: ПО ЗАПРОСУ ЗАКАЗЧИКА.</t>
  </si>
  <si>
    <t>2. Նախատեսվելու են տվյալ գնման համար անհրաժեշտ ֆինանսական միջոցներ։</t>
  </si>
  <si>
    <t>3. Գնման ընթացակարգի արդյունքում կնքված պայմանագրի շրջանակներում հանձնման-ընդունման գործընթացն իրականացվելու է թղթային եղանակով։</t>
  </si>
  <si>
    <t>2. Будут запланированы необходимые финансовые ресурсы для данной покупки.</t>
  </si>
  <si>
    <t>3. В рамках договора, заключенного в результате процедуры закупки, процесс сдачи-приемки будет осуществляться в бумажном виде.</t>
  </si>
  <si>
    <t>Ներկայացված են առավելագույն քանակները, դրանք ենթակա են փոփոխման (նվազեցման) շահառուների թվաքանակի փոփոխությամբ պայմանավորված:</t>
  </si>
  <si>
    <t>Представлены максимальные суммы, они могут быть изменены (уменьшены) в связи с изменением количества выгодоприобретателей.</t>
  </si>
  <si>
    <t>Մատակարարումը  իրականացվելու է հետևյալ հասցեով</t>
  </si>
  <si>
    <t>Доставка будет осуществлена ​​по следующему адресу</t>
  </si>
  <si>
    <t>Մատակարարումը ըստ պատվիրատուի պահանջի (գնման հայտի հիման վրա)</t>
  </si>
  <si>
    <t>Доставка по желанию клиента (на основании заявки на покупку)</t>
  </si>
  <si>
    <t>Кабачок</t>
  </si>
  <si>
    <t>Виноград</t>
  </si>
  <si>
    <t>Сода</t>
  </si>
  <si>
    <t>քանակ-количество</t>
  </si>
  <si>
    <t>միավորի գին-цена за единицу товара</t>
  </si>
  <si>
    <t>Չափման միավոր-Единица измерения</t>
  </si>
  <si>
    <t>Մատակարարվող խմբաքանակի առնվազն 90 %-ի  երկարությունը՝ 12 սմ-ից ոչ պակաս, լայն մասի տրամագիծը 4 սմ-ից ոչ պակաս, կոնաձև, կարճ պտղակոթով: Առողջ, առանց արտաքին և ներքին վնասվածքների, թարմ։  01.01.-31.06.2025թ</t>
  </si>
  <si>
    <t>Ընդամենը</t>
  </si>
  <si>
    <t>կգ/кг</t>
  </si>
  <si>
    <t>Թարմ, ամբողջական, մաքուր, առողջ: Մատակարարվող խմբաքանակի առնվազն 90 %-ի երկարությունը 15 սմ-ից ոչ պակաս, նեղ մասի տրամագիծը 6 սմ-ից ոչ ավել: 01.07.-31.12.2025թ</t>
  </si>
  <si>
    <t>Ավելուկ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</si>
  <si>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</si>
  <si>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>Щавель</t>
  </si>
  <si>
    <t>Излишки высушенные полевые, не заплесневевшие, без присутствия вредителей, массовая доля влаги - не более 12%.</t>
  </si>
  <si>
    <t>լիտր-литр</t>
  </si>
  <si>
    <t>Բաստուրմա</t>
  </si>
  <si>
    <t>Բաստուրմա, ՀՍՏ 369-2015, վակումային փաթեթավորմամբ կշռածրարվածմինչև0.5կգ-ոցզանգվածներով:Արտաքինտեսքը՝մկանայինհյուսվածքկարմրադարչնագույն,առանցգորշբծերի:Թույլատրվումէերեքիցոչավելիքանակությամբ3մմ-իցոչավելիհաստությամբյուղիշերտեր:Բաղադրությունը՝տավարի միս առաջին և երկրորդ կարգի/տավարիմեջքիևազդրիփափուկմիս/,համեմունքներ:Պատրաստմանժամանակչիթույլատրվումօգտագործելկրկնակիսառեցրած,ինչպեսնաևմակերեսիգույնըփոխվածմիս:Խոնավությանզանգվածայինմասըոչավելքան40%:Պիտակիվրապետքէնշվածլինիբաղադրությունը,մսիտեսակը,սննդայինևէներգետիկարժեքիվերաբերյալցուցանիշները(ճարպ,սպիտակուց,կալորիականություն,ածխաջրեր)</t>
  </si>
  <si>
    <t>Սուջուխ</t>
  </si>
  <si>
    <t>Սուջուխ, ՀՍՏ 369-2015, վակումային փաթեթավորմամբ,կշռածրարված մինչև 0,5կգ-անոց զանգվածներով:Արտաքին տեսքը՝լցոնը հավասարաչափ խառնված, լցոնի գույնը վարդագույնից մինչր մուգ  կարմիր, առանց մոխրագույն բծերի, առանց դատարկ տեղերի: Թույլատրվում է տավարի ճարպի կտորներ, որոնց չափերը չպետք է գերազանցեն 3մմ-ից: Բաղադրությունը՝ տավարի փափուկ միս առաջին եվ երկրորդ կարգի, համեմունքներ: Պատրաստման ժամանակ չի թույլատրվում օգտագործել կրկնակի սառեցված, ինչպես նաև մակերեսի գույնը փոխված միս: Պիտակի վրա պետք է նշված լինի բաղադրությունը, մսի տեսակը, արտադրող ձեռնարկության անվանումը, արտադրության ժամկետը, զտաքաշը, սննդային և էներգետիկ արժեքի ցուցանիշները:</t>
  </si>
  <si>
    <t>Колбаска 1:</t>
  </si>
  <si>
    <t>Высококачественная, изготовленная из говядины и свинины или говядины и телятины, в вакуумной или невакуумной упаковке. Содержание мяса не менее 60%. Оставшийся срок годности не менее 60%.</t>
  </si>
  <si>
    <t>Вареная колбаса</t>
  </si>
  <si>
    <t>Колбаса вареная, изготовленная из говядины и свинины, влажностью не более 68%, упакованная с вакуумированием или без него, каждая упаковочная единица имеет соответствующую маркировку. Содержание мяса не менее 60%. Оставшийся срок годности не менее 60%.</t>
  </si>
  <si>
    <t xml:space="preserve">Շիրակի մարզ, ք. Գյումրի, Երևանյան խճ. 45/1 </t>
  </si>
  <si>
    <t>г. Гюмри
Ереванское шоссе 45/1</t>
  </si>
  <si>
    <t>Մատակարարվող խմբաքանակի առնվազն 90 %-ի տրամագիծը 6 սմ-ից ոչ պակաս, կարմիր, թարմ, ամբողջական, չվնասված: Մատակարարման ժամկետ  01.03.-31.10.2025թ</t>
  </si>
  <si>
    <t>Մատակարարվող խմբաքանակի առնվազն 90 %-ի տրամագիծը 6 սմ-ից ոչ պակաս, կարմիր, թարմ, ամբողջական, չվնասված: 11.12.01.02</t>
  </si>
  <si>
    <t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01.03.-31.10.2025թ</t>
  </si>
  <si>
    <t>Լոլիկ 1</t>
  </si>
  <si>
    <t>Վարունգ 1</t>
  </si>
  <si>
    <t>Վանիլին</t>
  </si>
  <si>
    <t>Սպանախ</t>
  </si>
  <si>
    <t xml:space="preserve">Թարմ, չվնասված, չթոռոմած։ Կապոցով կամ քաշով: </t>
  </si>
  <si>
    <t>Шпинат</t>
  </si>
  <si>
    <t>Свежий, неповрежденный, свежий. В связке или на весу:</t>
  </si>
  <si>
    <t>Մոշ</t>
  </si>
  <si>
    <t>15331139</t>
  </si>
  <si>
    <t>3221124</t>
  </si>
  <si>
    <t>15871256</t>
  </si>
  <si>
    <t>3221122</t>
  </si>
  <si>
    <t>3221115</t>
  </si>
  <si>
    <t>15331168</t>
  </si>
  <si>
    <t>3221129</t>
  </si>
  <si>
    <t>03221430</t>
  </si>
  <si>
    <t>15131100</t>
  </si>
  <si>
    <t>15332230/1</t>
  </si>
  <si>
    <t>15332230/2</t>
  </si>
  <si>
    <t>15871257/512</t>
  </si>
  <si>
    <t>Սննդում օգտագործվող համային հավելույթ, սպիտակից մինչև բաց դեղին բյուրեղային փոշի, վանիլինի զանգվածային մասը՝ 99 % ոչ պակաս: Գործարանային փաթեթավորմամբ՝ 0.02 գր։ Պիտանելիության մնացորդային ժամկետը ոչ պակաս 60 % ։</t>
  </si>
  <si>
    <t>Вкусовая добавка, используемая в пищевых продуктах, кристаллический порошок от белого до светло-желтого цвета, массовая доля ванили не менее 99 %. Остаточный срок годности не менее 60 % .</t>
  </si>
  <si>
    <t>Ваниль</t>
  </si>
  <si>
    <t>15871100</t>
  </si>
  <si>
    <t>Չոր, գործարանային փաթեթավորված, չափածրարված 100գր փաթեթներով, խոնավությունը` 8 %-ից ոչ ավելի: Պիտանելիության մնացորդային ժամկետը ոչ պակաս քան 60 %</t>
  </si>
  <si>
    <r>
      <rPr>
        <b/>
        <sz val="11"/>
        <rFont val="GHEA Grapalat"/>
        <family val="3"/>
      </rPr>
      <t>Ծանոթություն</t>
    </r>
    <r>
      <rPr>
        <b/>
        <sz val="10"/>
        <rFont val="GHEA Grapalat"/>
        <family val="3"/>
      </rPr>
      <t xml:space="preserve">  -   Մատակարարումը պետք է կատարվի Պատվիրատուի Շիրակի մարզ, ք. Գյումրի, Երևանյան խճ. 45/1 2026 թ-ի հունիսի 1-ից դեկտեմբերի 31-ը ներառյալ</t>
    </r>
  </si>
  <si>
    <t>Примечание - Поставка должна быть осуществлена ​​по заявке Заказчика  в период с 1 января по 31 декабря 2026 года включительно.</t>
  </si>
  <si>
    <t>03220000</t>
  </si>
  <si>
    <t xml:space="preserve">Մոշ  թարմ, ամբողջական, հասած, առողջ, մաքուր, չվնասված։ </t>
  </si>
  <si>
    <t>Ежевика свежий, цельный, спелый, здоровый, чистый, неповрежденный.</t>
  </si>
  <si>
    <t>Ежевика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</si>
  <si>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,  ։</t>
  </si>
  <si>
    <t>«ՀԱՅԿԱԿԱՆ ԿԱՐՄԻՐ ԽԱՉԻ ԸՆԿԵՐՈՒԹՅՈՒՆ» ՀԿ-Ի ԳՅՈՒՄՐՈՒ ՇՈՒՐՋՕՐՅԱ ԽՆԱՄՔԻ ԿԵՆՏՐՈՆԻ ԿԱՐԻՔՆԵՐԻ ՀԱՄԱՐ` «ՍՆՆԴԱՄԹԵՐՔԻ» ՁԵՌՔԲԵՐՄԱՆ ՆՊԱՏԱԿՈՎ  ՀԱՅՏԱՐԱՐՎԱԾ ԳՆԱՆՇՄԱՆ ՀԱՐՑՄԱՆ</t>
  </si>
  <si>
    <t>ЗАПРОС КОТИРОВОК, ОБЪЯВЛЕННЫЙ С ЦЕЛЬЮ ПРИОБРЕТЕНИЯ» ПРОДУКТОВ ПИТАНИЯ «ДЛЯ НУЖД ГЮМРИЙСКОГО ЦЕНТРА КРУГЛОСУТОЧНОЙ ПОМОЩИ НПО» ОБЩЕСТВО АРМЯНСКОГО КРАСНОГО КРЕСТА"</t>
  </si>
  <si>
    <t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01․11-25․12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</si>
</sst>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name val="Sylfaen"/>
      <family val="1"/>
    </font>
    <font>
      <sz val="11"/>
      <color theme="1"/>
      <name val="GHEA Grapalat"/>
      <family val="3"/>
    </font>
    <font>
      <sz val="12"/>
      <name val="GHEA Grapalat"/>
      <family val="3"/>
    </font>
    <font>
      <sz val="13"/>
      <name val="Sylfaen"/>
      <family val="1"/>
    </font>
    <font>
      <sz val="8"/>
      <name val="Calibri"/>
      <family val="2"/>
      <scheme val="minor"/>
    </font>
    <font>
      <sz val="11"/>
      <color rgb="FF40393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4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">
    <cellStyle name="Normal" xfId="0" builtinId="0"/>
    <cellStyle name="Обычный 16" xfId="3" xr:uid="{00000000-0005-0000-0000-000001000000}"/>
    <cellStyle name="Обычный 18" xfId="1" xr:uid="{00000000-0005-0000-0000-000002000000}"/>
    <cellStyle name="Обычный 9" xfId="2" xr:uid="{00000000-0005-0000-0000-000003000000}"/>
    <cellStyle name="Стиль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Kristine.Mailyan/Desktop/nor.xlsx" TargetMode="External"/><Relationship Id="rId1" Type="http://schemas.openxmlformats.org/officeDocument/2006/relationships/externalLinkPath" Target="/Users/Kristine.Mailyan/Desktop/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view="pageBreakPreview" zoomScale="70" zoomScaleNormal="70" zoomScaleSheetLayoutView="70" workbookViewId="0">
      <selection activeCell="D7" sqref="D7"/>
    </sheetView>
  </sheetViews>
  <sheetFormatPr defaultColWidth="9.109375" defaultRowHeight="15.6" x14ac:dyDescent="0.35"/>
  <cols>
    <col min="1" max="1" width="3.77734375" style="1" customWidth="1"/>
    <col min="2" max="2" width="13.77734375" style="1" customWidth="1"/>
    <col min="3" max="3" width="21.6640625" style="1" customWidth="1"/>
    <col min="4" max="4" width="72.6640625" style="1" customWidth="1"/>
    <col min="5" max="5" width="32.109375" style="1" customWidth="1"/>
    <col min="6" max="6" width="75" style="1" customWidth="1"/>
    <col min="7" max="7" width="8.77734375" style="1" customWidth="1"/>
    <col min="8" max="8" width="9.33203125" style="1" customWidth="1"/>
    <col min="9" max="9" width="10.6640625" style="1" customWidth="1"/>
    <col min="10" max="10" width="12.44140625" style="1" customWidth="1"/>
    <col min="11" max="16384" width="9.109375" style="1"/>
  </cols>
  <sheetData>
    <row r="1" spans="1:10" ht="71.25" customHeight="1" x14ac:dyDescent="0.35">
      <c r="A1" s="55" t="s">
        <v>199</v>
      </c>
      <c r="B1" s="55"/>
      <c r="C1" s="55"/>
      <c r="D1" s="55"/>
      <c r="E1" s="55" t="s">
        <v>200</v>
      </c>
      <c r="F1" s="55"/>
      <c r="G1" s="28" t="s">
        <v>144</v>
      </c>
      <c r="H1" s="28" t="s">
        <v>143</v>
      </c>
      <c r="I1" s="28" t="s">
        <v>142</v>
      </c>
      <c r="J1" s="28" t="s">
        <v>146</v>
      </c>
    </row>
    <row r="2" spans="1:10" x14ac:dyDescent="0.35">
      <c r="A2" s="55"/>
      <c r="B2" s="55"/>
      <c r="C2" s="55"/>
      <c r="D2" s="55"/>
      <c r="E2" s="55"/>
      <c r="F2" s="55"/>
      <c r="G2" s="28"/>
      <c r="H2" s="28"/>
      <c r="I2" s="28"/>
      <c r="J2" s="28"/>
    </row>
    <row r="3" spans="1:10" ht="15" customHeight="1" x14ac:dyDescent="0.35">
      <c r="A3" s="5" t="s">
        <v>0</v>
      </c>
      <c r="B3" s="5"/>
      <c r="C3" s="11" t="s">
        <v>61</v>
      </c>
      <c r="D3" s="11" t="s">
        <v>63</v>
      </c>
      <c r="E3" s="10" t="s">
        <v>62</v>
      </c>
      <c r="F3" s="10" t="s">
        <v>64</v>
      </c>
      <c r="G3" s="15"/>
      <c r="I3" s="16"/>
      <c r="J3" s="16"/>
    </row>
    <row r="4" spans="1:10" x14ac:dyDescent="0.35">
      <c r="A4" s="51" t="str">
        <f>[1]Sheet1!B13</f>
        <v>Բանջարեղեն</v>
      </c>
      <c r="B4" s="51"/>
      <c r="C4" s="51"/>
      <c r="D4" s="51"/>
      <c r="E4" s="52" t="s">
        <v>66</v>
      </c>
      <c r="F4" s="52"/>
      <c r="G4" s="12"/>
      <c r="H4" s="8"/>
      <c r="I4" s="8"/>
      <c r="J4" s="8"/>
    </row>
    <row r="5" spans="1:10" ht="78" customHeight="1" x14ac:dyDescent="0.35">
      <c r="A5" s="55" t="s">
        <v>47</v>
      </c>
      <c r="B5" s="55"/>
      <c r="C5" s="55"/>
      <c r="D5" s="55"/>
      <c r="E5" s="53" t="s">
        <v>67</v>
      </c>
      <c r="F5" s="53"/>
      <c r="G5" s="13"/>
      <c r="H5" s="8"/>
      <c r="I5" s="8"/>
      <c r="J5" s="8"/>
    </row>
    <row r="6" spans="1:10" ht="45" x14ac:dyDescent="0.35">
      <c r="A6" s="9">
        <v>1</v>
      </c>
      <c r="B6" s="21" t="s">
        <v>175</v>
      </c>
      <c r="C6" s="3" t="s">
        <v>1</v>
      </c>
      <c r="D6" s="9" t="s">
        <v>164</v>
      </c>
      <c r="E6" s="7" t="s">
        <v>68</v>
      </c>
      <c r="F6" s="8" t="s">
        <v>75</v>
      </c>
      <c r="G6" s="8" t="s">
        <v>147</v>
      </c>
      <c r="H6" s="8">
        <v>350</v>
      </c>
      <c r="I6" s="8">
        <v>1000</v>
      </c>
      <c r="J6" s="8">
        <f t="shared" ref="J6:J17" si="0">H6*I6</f>
        <v>350000</v>
      </c>
    </row>
    <row r="7" spans="1:10" ht="31.2" x14ac:dyDescent="0.35">
      <c r="A7" s="9">
        <v>2</v>
      </c>
      <c r="B7" s="21" t="s">
        <v>175</v>
      </c>
      <c r="C7" s="3" t="s">
        <v>167</v>
      </c>
      <c r="D7" s="9" t="s">
        <v>165</v>
      </c>
      <c r="E7" s="7" t="s">
        <v>68</v>
      </c>
      <c r="F7" s="8" t="s">
        <v>75</v>
      </c>
      <c r="G7" s="8" t="s">
        <v>147</v>
      </c>
      <c r="H7" s="8">
        <v>800</v>
      </c>
      <c r="I7" s="8">
        <v>50</v>
      </c>
      <c r="J7" s="8">
        <f t="shared" si="0"/>
        <v>40000</v>
      </c>
    </row>
    <row r="8" spans="1:10" ht="45" x14ac:dyDescent="0.35">
      <c r="A8" s="9">
        <v>3</v>
      </c>
      <c r="B8" s="21" t="s">
        <v>176</v>
      </c>
      <c r="C8" s="3" t="s">
        <v>2</v>
      </c>
      <c r="D8" s="9" t="s">
        <v>166</v>
      </c>
      <c r="E8" s="7" t="s">
        <v>69</v>
      </c>
      <c r="F8" s="8" t="s">
        <v>76</v>
      </c>
      <c r="G8" s="8" t="s">
        <v>147</v>
      </c>
      <c r="H8" s="8">
        <v>300</v>
      </c>
      <c r="I8" s="8">
        <v>1000</v>
      </c>
      <c r="J8" s="8">
        <f t="shared" si="0"/>
        <v>300000</v>
      </c>
    </row>
    <row r="9" spans="1:10" ht="45" x14ac:dyDescent="0.35">
      <c r="A9" s="9">
        <v>4</v>
      </c>
      <c r="B9" s="21" t="s">
        <v>176</v>
      </c>
      <c r="C9" s="3" t="s">
        <v>168</v>
      </c>
      <c r="D9" s="9" t="s">
        <v>201</v>
      </c>
      <c r="E9" s="7" t="s">
        <v>69</v>
      </c>
      <c r="F9" s="8" t="s">
        <v>76</v>
      </c>
      <c r="G9" s="8" t="s">
        <v>147</v>
      </c>
      <c r="H9" s="8">
        <v>600</v>
      </c>
      <c r="I9" s="8">
        <v>50</v>
      </c>
      <c r="J9" s="8">
        <f t="shared" si="0"/>
        <v>30000</v>
      </c>
    </row>
    <row r="10" spans="1:10" ht="60" x14ac:dyDescent="0.35">
      <c r="A10" s="9">
        <v>5</v>
      </c>
      <c r="B10" s="21" t="s">
        <v>177</v>
      </c>
      <c r="C10" s="3" t="s">
        <v>3</v>
      </c>
      <c r="D10" s="9" t="s">
        <v>145</v>
      </c>
      <c r="E10" s="7" t="s">
        <v>70</v>
      </c>
      <c r="F10" s="8" t="s">
        <v>77</v>
      </c>
      <c r="G10" s="8" t="s">
        <v>147</v>
      </c>
      <c r="H10" s="8">
        <v>300</v>
      </c>
      <c r="I10" s="8">
        <v>500</v>
      </c>
      <c r="J10" s="8">
        <f t="shared" si="0"/>
        <v>150000</v>
      </c>
    </row>
    <row r="11" spans="1:10" ht="53.25" customHeight="1" x14ac:dyDescent="0.35">
      <c r="A11" s="9">
        <v>6</v>
      </c>
      <c r="B11" s="21" t="s">
        <v>178</v>
      </c>
      <c r="C11" s="3" t="s">
        <v>4</v>
      </c>
      <c r="D11" s="9" t="s">
        <v>38</v>
      </c>
      <c r="E11" s="7" t="s">
        <v>139</v>
      </c>
      <c r="F11" s="8" t="s">
        <v>78</v>
      </c>
      <c r="G11" s="8" t="s">
        <v>147</v>
      </c>
      <c r="H11" s="8">
        <v>200</v>
      </c>
      <c r="I11" s="8">
        <v>550</v>
      </c>
      <c r="J11" s="8">
        <f t="shared" si="0"/>
        <v>110000</v>
      </c>
    </row>
    <row r="12" spans="1:10" ht="31.2" x14ac:dyDescent="0.35">
      <c r="A12" s="9">
        <v>7</v>
      </c>
      <c r="B12" s="21" t="s">
        <v>179</v>
      </c>
      <c r="C12" s="3" t="s">
        <v>5</v>
      </c>
      <c r="D12" s="9" t="s">
        <v>50</v>
      </c>
      <c r="E12" s="7" t="s">
        <v>71</v>
      </c>
      <c r="F12" s="8" t="s">
        <v>79</v>
      </c>
      <c r="G12" s="8" t="s">
        <v>147</v>
      </c>
      <c r="H12" s="8">
        <v>600</v>
      </c>
      <c r="I12" s="8">
        <v>800</v>
      </c>
      <c r="J12" s="8">
        <f t="shared" si="0"/>
        <v>480000</v>
      </c>
    </row>
    <row r="13" spans="1:10" ht="45" x14ac:dyDescent="0.35">
      <c r="A13" s="9">
        <v>8</v>
      </c>
      <c r="B13" s="21" t="s">
        <v>180</v>
      </c>
      <c r="C13" s="3" t="s">
        <v>21</v>
      </c>
      <c r="D13" s="9" t="s">
        <v>148</v>
      </c>
      <c r="E13" s="7" t="s">
        <v>72</v>
      </c>
      <c r="F13" s="8" t="s">
        <v>80</v>
      </c>
      <c r="G13" s="8" t="s">
        <v>147</v>
      </c>
      <c r="H13" s="8">
        <v>200</v>
      </c>
      <c r="I13" s="8">
        <v>800</v>
      </c>
      <c r="J13" s="8">
        <f t="shared" si="0"/>
        <v>160000</v>
      </c>
    </row>
    <row r="14" spans="1:10" ht="17.399999999999999" x14ac:dyDescent="0.35">
      <c r="A14" s="9">
        <v>9</v>
      </c>
      <c r="B14" s="21" t="s">
        <v>181</v>
      </c>
      <c r="C14" s="3" t="s">
        <v>6</v>
      </c>
      <c r="D14" s="9" t="s">
        <v>22</v>
      </c>
      <c r="E14" s="7" t="s">
        <v>73</v>
      </c>
      <c r="F14" s="8" t="s">
        <v>81</v>
      </c>
      <c r="G14" s="8" t="s">
        <v>147</v>
      </c>
      <c r="H14" s="8">
        <v>800</v>
      </c>
      <c r="I14" s="8">
        <v>600</v>
      </c>
      <c r="J14" s="8">
        <f t="shared" si="0"/>
        <v>480000</v>
      </c>
    </row>
    <row r="15" spans="1:10" ht="17.399999999999999" x14ac:dyDescent="0.35">
      <c r="A15" s="9">
        <v>10</v>
      </c>
      <c r="B15" s="21" t="s">
        <v>182</v>
      </c>
      <c r="C15" s="3" t="s">
        <v>52</v>
      </c>
      <c r="D15" s="9" t="s">
        <v>51</v>
      </c>
      <c r="E15" s="7" t="s">
        <v>74</v>
      </c>
      <c r="F15" s="8" t="s">
        <v>82</v>
      </c>
      <c r="G15" s="8" t="s">
        <v>147</v>
      </c>
      <c r="H15" s="8">
        <v>800</v>
      </c>
      <c r="I15" s="8">
        <v>400</v>
      </c>
      <c r="J15" s="8">
        <f t="shared" si="0"/>
        <v>320000</v>
      </c>
    </row>
    <row r="16" spans="1:10" ht="52.2" x14ac:dyDescent="0.35">
      <c r="A16" s="9">
        <v>11</v>
      </c>
      <c r="B16" s="27" t="s">
        <v>194</v>
      </c>
      <c r="C16" s="17" t="s">
        <v>149</v>
      </c>
      <c r="D16" s="14" t="s">
        <v>150</v>
      </c>
      <c r="E16" s="7" t="s">
        <v>151</v>
      </c>
      <c r="F16" s="8" t="s">
        <v>152</v>
      </c>
      <c r="G16" s="8" t="s">
        <v>147</v>
      </c>
      <c r="H16" s="8">
        <v>3000</v>
      </c>
      <c r="I16" s="8">
        <v>100</v>
      </c>
      <c r="J16" s="8">
        <f t="shared" si="0"/>
        <v>300000</v>
      </c>
    </row>
    <row r="17" spans="1:10" ht="29.4" customHeight="1" x14ac:dyDescent="0.35">
      <c r="A17" s="9">
        <v>12</v>
      </c>
      <c r="B17" s="27" t="s">
        <v>181</v>
      </c>
      <c r="C17" s="17" t="s">
        <v>170</v>
      </c>
      <c r="D17" s="14" t="s">
        <v>171</v>
      </c>
      <c r="E17" s="7" t="s">
        <v>172</v>
      </c>
      <c r="F17" s="8" t="s">
        <v>173</v>
      </c>
      <c r="G17" s="8" t="s">
        <v>147</v>
      </c>
      <c r="H17" s="8">
        <v>1000</v>
      </c>
      <c r="I17" s="8">
        <v>200</v>
      </c>
      <c r="J17" s="8">
        <f t="shared" si="0"/>
        <v>200000</v>
      </c>
    </row>
    <row r="18" spans="1:10" x14ac:dyDescent="0.35">
      <c r="A18" s="51" t="s">
        <v>23</v>
      </c>
      <c r="B18" s="51"/>
      <c r="C18" s="51"/>
      <c r="D18" s="51"/>
      <c r="E18" s="52" t="s">
        <v>83</v>
      </c>
      <c r="F18" s="52"/>
      <c r="G18" s="12"/>
      <c r="H18" s="8"/>
      <c r="I18" s="8"/>
      <c r="J18" s="8"/>
    </row>
    <row r="19" spans="1:10" ht="149.25" customHeight="1" x14ac:dyDescent="0.35">
      <c r="A19" s="55" t="s">
        <v>48</v>
      </c>
      <c r="B19" s="55"/>
      <c r="C19" s="55"/>
      <c r="D19" s="55"/>
      <c r="E19" s="28" t="s">
        <v>65</v>
      </c>
      <c r="F19" s="28"/>
      <c r="G19" s="11"/>
      <c r="H19" s="8"/>
      <c r="I19" s="8"/>
      <c r="J19" s="8"/>
    </row>
    <row r="20" spans="1:10" s="4" customFormat="1" ht="31.2" x14ac:dyDescent="0.3">
      <c r="A20" s="9">
        <v>13</v>
      </c>
      <c r="B20" s="22">
        <v>15331100</v>
      </c>
      <c r="C20" s="9" t="s">
        <v>39</v>
      </c>
      <c r="D20" s="9" t="s">
        <v>58</v>
      </c>
      <c r="E20" s="8" t="s">
        <v>84</v>
      </c>
      <c r="F20" s="8" t="s">
        <v>85</v>
      </c>
      <c r="G20" s="8" t="s">
        <v>147</v>
      </c>
      <c r="H20" s="8">
        <v>1500</v>
      </c>
      <c r="I20" s="8">
        <v>50</v>
      </c>
      <c r="J20" s="8">
        <f t="shared" ref="J20" si="1">H20*I20</f>
        <v>75000</v>
      </c>
    </row>
    <row r="21" spans="1:10" x14ac:dyDescent="0.35">
      <c r="A21" s="52" t="s">
        <v>7</v>
      </c>
      <c r="B21" s="52"/>
      <c r="C21" s="52"/>
      <c r="D21" s="52"/>
      <c r="E21" s="52" t="s">
        <v>86</v>
      </c>
      <c r="F21" s="52"/>
      <c r="G21" s="12"/>
      <c r="H21" s="8"/>
      <c r="I21" s="8"/>
      <c r="J21" s="8"/>
    </row>
    <row r="22" spans="1:10" ht="75.75" customHeight="1" x14ac:dyDescent="0.35">
      <c r="A22" s="55" t="s">
        <v>53</v>
      </c>
      <c r="B22" s="55"/>
      <c r="C22" s="55"/>
      <c r="D22" s="55"/>
      <c r="E22" s="28" t="s">
        <v>87</v>
      </c>
      <c r="F22" s="28"/>
      <c r="G22" s="11"/>
      <c r="H22" s="8"/>
      <c r="I22" s="8"/>
      <c r="J22" s="8"/>
    </row>
    <row r="23" spans="1:10" ht="31.2" x14ac:dyDescent="0.35">
      <c r="A23" s="9">
        <v>14</v>
      </c>
      <c r="B23" s="22">
        <v>3222132</v>
      </c>
      <c r="C23" s="3" t="s">
        <v>8</v>
      </c>
      <c r="D23" s="9" t="s">
        <v>24</v>
      </c>
      <c r="E23" s="7" t="s">
        <v>88</v>
      </c>
      <c r="F23" s="8" t="s">
        <v>99</v>
      </c>
      <c r="G23" s="8" t="s">
        <v>147</v>
      </c>
      <c r="H23" s="8">
        <v>350</v>
      </c>
      <c r="I23" s="8">
        <v>500</v>
      </c>
      <c r="J23" s="8">
        <f t="shared" ref="J23:J35" si="2">H23*I23</f>
        <v>175000</v>
      </c>
    </row>
    <row r="24" spans="1:10" ht="31.2" x14ac:dyDescent="0.35">
      <c r="A24" s="9">
        <v>15</v>
      </c>
      <c r="B24" s="22">
        <v>3222139</v>
      </c>
      <c r="C24" s="3" t="s">
        <v>9</v>
      </c>
      <c r="D24" s="9" t="s">
        <v>25</v>
      </c>
      <c r="E24" s="7" t="s">
        <v>89</v>
      </c>
      <c r="F24" s="8" t="s">
        <v>100</v>
      </c>
      <c r="G24" s="8" t="s">
        <v>147</v>
      </c>
      <c r="H24" s="8">
        <v>150</v>
      </c>
      <c r="I24" s="8">
        <v>600</v>
      </c>
      <c r="J24" s="8">
        <f t="shared" si="2"/>
        <v>90000</v>
      </c>
    </row>
    <row r="25" spans="1:10" ht="31.2" x14ac:dyDescent="0.35">
      <c r="A25" s="9">
        <v>16</v>
      </c>
      <c r="B25" s="22">
        <v>3222135</v>
      </c>
      <c r="C25" s="3" t="s">
        <v>10</v>
      </c>
      <c r="D25" s="9" t="s">
        <v>26</v>
      </c>
      <c r="E25" s="7" t="s">
        <v>140</v>
      </c>
      <c r="F25" s="8" t="s">
        <v>101</v>
      </c>
      <c r="G25" s="8" t="s">
        <v>147</v>
      </c>
      <c r="H25" s="8">
        <v>300</v>
      </c>
      <c r="I25" s="8">
        <v>500</v>
      </c>
      <c r="J25" s="8">
        <f t="shared" si="2"/>
        <v>150000</v>
      </c>
    </row>
    <row r="26" spans="1:10" ht="17.399999999999999" x14ac:dyDescent="0.35">
      <c r="A26" s="9">
        <v>17</v>
      </c>
      <c r="B26" s="22">
        <v>15332180</v>
      </c>
      <c r="C26" s="3" t="s">
        <v>11</v>
      </c>
      <c r="D26" s="9" t="s">
        <v>27</v>
      </c>
      <c r="E26" s="7" t="s">
        <v>90</v>
      </c>
      <c r="F26" s="8" t="s">
        <v>102</v>
      </c>
      <c r="G26" s="8" t="s">
        <v>147</v>
      </c>
      <c r="H26" s="8">
        <v>300</v>
      </c>
      <c r="I26" s="8">
        <v>600</v>
      </c>
      <c r="J26" s="8">
        <f t="shared" si="2"/>
        <v>180000</v>
      </c>
    </row>
    <row r="27" spans="1:10" ht="31.2" x14ac:dyDescent="0.35">
      <c r="A27" s="9">
        <v>18</v>
      </c>
      <c r="B27" s="23">
        <v>3222129</v>
      </c>
      <c r="C27" s="3" t="s">
        <v>12</v>
      </c>
      <c r="D27" s="9" t="s">
        <v>28</v>
      </c>
      <c r="E27" s="7" t="s">
        <v>91</v>
      </c>
      <c r="F27" s="8" t="s">
        <v>103</v>
      </c>
      <c r="G27" s="8" t="s">
        <v>147</v>
      </c>
      <c r="H27" s="8">
        <v>800</v>
      </c>
      <c r="I27" s="8">
        <v>200</v>
      </c>
      <c r="J27" s="8">
        <f t="shared" si="2"/>
        <v>160000</v>
      </c>
    </row>
    <row r="28" spans="1:10" ht="31.2" x14ac:dyDescent="0.35">
      <c r="A28" s="9">
        <v>19</v>
      </c>
      <c r="B28" s="22">
        <v>3222140</v>
      </c>
      <c r="C28" s="3" t="s">
        <v>29</v>
      </c>
      <c r="D28" s="9" t="s">
        <v>30</v>
      </c>
      <c r="E28" s="7" t="s">
        <v>92</v>
      </c>
      <c r="F28" s="8" t="s">
        <v>104</v>
      </c>
      <c r="G28" s="8" t="s">
        <v>147</v>
      </c>
      <c r="H28" s="8">
        <v>600</v>
      </c>
      <c r="I28" s="8">
        <v>400</v>
      </c>
      <c r="J28" s="8">
        <f t="shared" si="2"/>
        <v>240000</v>
      </c>
    </row>
    <row r="29" spans="1:10" ht="31.2" x14ac:dyDescent="0.35">
      <c r="A29" s="9">
        <v>20</v>
      </c>
      <c r="B29" s="22">
        <v>3222134</v>
      </c>
      <c r="C29" s="9" t="s">
        <v>13</v>
      </c>
      <c r="D29" s="9" t="s">
        <v>31</v>
      </c>
      <c r="E29" s="7" t="s">
        <v>93</v>
      </c>
      <c r="F29" s="8" t="s">
        <v>105</v>
      </c>
      <c r="G29" s="8" t="s">
        <v>147</v>
      </c>
      <c r="H29" s="8">
        <v>300</v>
      </c>
      <c r="I29" s="8">
        <v>500</v>
      </c>
      <c r="J29" s="8">
        <f t="shared" si="2"/>
        <v>150000</v>
      </c>
    </row>
    <row r="30" spans="1:10" ht="31.2" x14ac:dyDescent="0.35">
      <c r="A30" s="9">
        <v>21</v>
      </c>
      <c r="B30" s="22">
        <v>3222131</v>
      </c>
      <c r="C30" s="9" t="s">
        <v>14</v>
      </c>
      <c r="D30" s="9" t="s">
        <v>32</v>
      </c>
      <c r="E30" s="7" t="s">
        <v>94</v>
      </c>
      <c r="F30" s="8" t="s">
        <v>106</v>
      </c>
      <c r="G30" s="8" t="s">
        <v>147</v>
      </c>
      <c r="H30" s="8">
        <v>350</v>
      </c>
      <c r="I30" s="8">
        <v>800</v>
      </c>
      <c r="J30" s="8">
        <f t="shared" si="2"/>
        <v>280000</v>
      </c>
    </row>
    <row r="31" spans="1:10" ht="51.6" customHeight="1" x14ac:dyDescent="0.35">
      <c r="A31" s="9">
        <v>22</v>
      </c>
      <c r="B31" s="22">
        <v>3222133</v>
      </c>
      <c r="C31" s="9" t="s">
        <v>15</v>
      </c>
      <c r="D31" s="9" t="s">
        <v>33</v>
      </c>
      <c r="E31" s="7" t="s">
        <v>95</v>
      </c>
      <c r="F31" s="8" t="s">
        <v>107</v>
      </c>
      <c r="G31" s="8" t="s">
        <v>147</v>
      </c>
      <c r="H31" s="8">
        <v>1500</v>
      </c>
      <c r="I31" s="8">
        <v>300</v>
      </c>
      <c r="J31" s="8">
        <f t="shared" si="2"/>
        <v>450000</v>
      </c>
    </row>
    <row r="32" spans="1:10" ht="17.399999999999999" x14ac:dyDescent="0.35">
      <c r="A32" s="9">
        <v>23</v>
      </c>
      <c r="B32" s="22">
        <v>3222125</v>
      </c>
      <c r="C32" s="9" t="s">
        <v>16</v>
      </c>
      <c r="D32" s="9" t="s">
        <v>34</v>
      </c>
      <c r="E32" s="7" t="s">
        <v>96</v>
      </c>
      <c r="F32" s="8" t="s">
        <v>108</v>
      </c>
      <c r="G32" s="8" t="s">
        <v>147</v>
      </c>
      <c r="H32" s="8">
        <v>1500</v>
      </c>
      <c r="I32" s="8">
        <v>100</v>
      </c>
      <c r="J32" s="8">
        <f t="shared" si="2"/>
        <v>150000</v>
      </c>
    </row>
    <row r="33" spans="1:10" ht="45" x14ac:dyDescent="0.35">
      <c r="A33" s="9">
        <v>24</v>
      </c>
      <c r="B33" s="22">
        <v>15332500</v>
      </c>
      <c r="C33" s="9" t="s">
        <v>17</v>
      </c>
      <c r="D33" s="9" t="s">
        <v>54</v>
      </c>
      <c r="E33" s="7" t="s">
        <v>97</v>
      </c>
      <c r="F33" s="8" t="s">
        <v>109</v>
      </c>
      <c r="G33" s="8" t="s">
        <v>147</v>
      </c>
      <c r="H33" s="8">
        <v>1300</v>
      </c>
      <c r="I33" s="8">
        <v>150</v>
      </c>
      <c r="J33" s="8">
        <f t="shared" si="2"/>
        <v>195000</v>
      </c>
    </row>
    <row r="34" spans="1:10" ht="21" customHeight="1" x14ac:dyDescent="0.35">
      <c r="A34" s="9">
        <v>25</v>
      </c>
      <c r="B34" s="22">
        <v>3222133</v>
      </c>
      <c r="C34" s="9" t="s">
        <v>18</v>
      </c>
      <c r="D34" s="9" t="s">
        <v>35</v>
      </c>
      <c r="E34" s="7" t="s">
        <v>98</v>
      </c>
      <c r="F34" s="8" t="s">
        <v>110</v>
      </c>
      <c r="G34" s="8" t="s">
        <v>147</v>
      </c>
      <c r="H34" s="8">
        <v>2000</v>
      </c>
      <c r="I34" s="8">
        <v>100</v>
      </c>
      <c r="J34" s="8">
        <f t="shared" si="2"/>
        <v>200000</v>
      </c>
    </row>
    <row r="35" spans="1:10" ht="27.6" customHeight="1" x14ac:dyDescent="0.35">
      <c r="A35" s="9">
        <v>26</v>
      </c>
      <c r="B35" s="22">
        <v>3222126</v>
      </c>
      <c r="C35" s="9" t="s">
        <v>174</v>
      </c>
      <c r="D35" s="9" t="s">
        <v>195</v>
      </c>
      <c r="E35" s="7" t="s">
        <v>197</v>
      </c>
      <c r="F35" s="8" t="s">
        <v>196</v>
      </c>
      <c r="G35" s="8" t="s">
        <v>147</v>
      </c>
      <c r="H35" s="8">
        <v>2000</v>
      </c>
      <c r="I35" s="8">
        <v>100</v>
      </c>
      <c r="J35" s="8">
        <f t="shared" si="2"/>
        <v>200000</v>
      </c>
    </row>
    <row r="36" spans="1:10" ht="27.6" customHeight="1" x14ac:dyDescent="0.35">
      <c r="A36" s="52" t="s">
        <v>19</v>
      </c>
      <c r="B36" s="52"/>
      <c r="C36" s="54"/>
      <c r="D36" s="54"/>
      <c r="E36" s="52" t="s">
        <v>111</v>
      </c>
      <c r="F36" s="52"/>
      <c r="G36" s="12"/>
      <c r="H36" s="8"/>
      <c r="I36" s="8"/>
      <c r="J36" s="8"/>
    </row>
    <row r="37" spans="1:10" ht="135" customHeight="1" x14ac:dyDescent="0.35">
      <c r="A37" s="55" t="s">
        <v>45</v>
      </c>
      <c r="B37" s="55"/>
      <c r="C37" s="55"/>
      <c r="D37" s="55"/>
      <c r="E37" s="28" t="s">
        <v>112</v>
      </c>
      <c r="F37" s="28"/>
      <c r="G37" s="11"/>
      <c r="H37" s="8"/>
      <c r="I37" s="8"/>
      <c r="J37" s="8"/>
    </row>
    <row r="38" spans="1:10" ht="75" x14ac:dyDescent="0.35">
      <c r="A38" s="3">
        <v>27</v>
      </c>
      <c r="B38" s="22" t="s">
        <v>184</v>
      </c>
      <c r="C38" s="9" t="s">
        <v>36</v>
      </c>
      <c r="D38" s="9" t="s">
        <v>59</v>
      </c>
      <c r="E38" s="8" t="s">
        <v>113</v>
      </c>
      <c r="F38" s="8" t="s">
        <v>115</v>
      </c>
      <c r="G38" s="8" t="s">
        <v>147</v>
      </c>
      <c r="H38" s="8">
        <v>1500</v>
      </c>
      <c r="I38" s="8">
        <v>100</v>
      </c>
      <c r="J38" s="8">
        <f t="shared" ref="J38:J39" si="3">H38*I38</f>
        <v>150000</v>
      </c>
    </row>
    <row r="39" spans="1:10" ht="75" x14ac:dyDescent="0.35">
      <c r="A39" s="3">
        <v>28</v>
      </c>
      <c r="B39" s="22" t="s">
        <v>185</v>
      </c>
      <c r="C39" s="9" t="s">
        <v>37</v>
      </c>
      <c r="D39" s="9" t="s">
        <v>60</v>
      </c>
      <c r="E39" s="8" t="s">
        <v>114</v>
      </c>
      <c r="F39" s="8" t="s">
        <v>116</v>
      </c>
      <c r="G39" s="8" t="s">
        <v>147</v>
      </c>
      <c r="H39" s="8">
        <v>1500</v>
      </c>
      <c r="I39" s="8">
        <v>100</v>
      </c>
      <c r="J39" s="8">
        <f t="shared" si="3"/>
        <v>150000</v>
      </c>
    </row>
    <row r="40" spans="1:10" x14ac:dyDescent="0.35">
      <c r="A40" s="52" t="s">
        <v>20</v>
      </c>
      <c r="B40" s="52"/>
      <c r="C40" s="54"/>
      <c r="D40" s="54"/>
      <c r="E40" s="51" t="s">
        <v>117</v>
      </c>
      <c r="F40" s="51"/>
      <c r="G40" s="8"/>
      <c r="H40" s="8"/>
      <c r="I40" s="8"/>
      <c r="J40" s="8"/>
    </row>
    <row r="41" spans="1:10" ht="178.8" customHeight="1" x14ac:dyDescent="0.35">
      <c r="A41" s="55" t="s">
        <v>49</v>
      </c>
      <c r="B41" s="55"/>
      <c r="C41" s="56"/>
      <c r="D41" s="56"/>
      <c r="E41" s="28" t="s">
        <v>118</v>
      </c>
      <c r="F41" s="28"/>
      <c r="G41" s="8"/>
      <c r="H41" s="8"/>
      <c r="I41" s="8"/>
      <c r="J41" s="8"/>
    </row>
    <row r="42" spans="1:10" ht="226.2" x14ac:dyDescent="0.35">
      <c r="A42" s="3">
        <v>29</v>
      </c>
      <c r="B42" s="23" t="s">
        <v>183</v>
      </c>
      <c r="C42" s="14" t="s">
        <v>154</v>
      </c>
      <c r="D42" s="14" t="s">
        <v>155</v>
      </c>
      <c r="E42" s="9" t="s">
        <v>158</v>
      </c>
      <c r="F42" s="9" t="s">
        <v>159</v>
      </c>
      <c r="G42" s="8" t="s">
        <v>147</v>
      </c>
      <c r="H42" s="8">
        <v>6000</v>
      </c>
      <c r="I42" s="8">
        <v>30</v>
      </c>
      <c r="J42" s="8">
        <f t="shared" ref="J42:J43" si="4">I42*H42</f>
        <v>180000</v>
      </c>
    </row>
    <row r="43" spans="1:10" ht="226.2" x14ac:dyDescent="0.35">
      <c r="A43" s="3">
        <v>30</v>
      </c>
      <c r="B43" s="24" t="s">
        <v>183</v>
      </c>
      <c r="C43" s="14" t="s">
        <v>156</v>
      </c>
      <c r="D43" s="14" t="s">
        <v>157</v>
      </c>
      <c r="E43" s="9" t="s">
        <v>160</v>
      </c>
      <c r="F43" s="9" t="s">
        <v>161</v>
      </c>
      <c r="G43" s="8" t="s">
        <v>147</v>
      </c>
      <c r="H43" s="8">
        <v>5000</v>
      </c>
      <c r="I43" s="8">
        <v>30</v>
      </c>
      <c r="J43" s="8">
        <f t="shared" si="4"/>
        <v>150000</v>
      </c>
    </row>
    <row r="44" spans="1:10" ht="133.80000000000001" customHeight="1" x14ac:dyDescent="0.35">
      <c r="A44" s="55" t="s">
        <v>46</v>
      </c>
      <c r="B44" s="55"/>
      <c r="C44" s="56"/>
      <c r="D44" s="56"/>
      <c r="E44" s="28" t="s">
        <v>119</v>
      </c>
      <c r="F44" s="28"/>
      <c r="G44" s="8"/>
      <c r="H44" s="8"/>
      <c r="I44" s="8"/>
      <c r="J44" s="8"/>
    </row>
    <row r="45" spans="1:10" ht="31.2" x14ac:dyDescent="0.35">
      <c r="A45" s="18">
        <v>31</v>
      </c>
      <c r="B45" s="22">
        <v>15872310</v>
      </c>
      <c r="C45" s="19" t="s">
        <v>40</v>
      </c>
      <c r="D45" s="19" t="s">
        <v>57</v>
      </c>
      <c r="E45" s="20" t="s">
        <v>120</v>
      </c>
      <c r="F45" s="20" t="s">
        <v>123</v>
      </c>
      <c r="G45" s="20" t="s">
        <v>147</v>
      </c>
      <c r="H45" s="20">
        <v>3500</v>
      </c>
      <c r="I45" s="20">
        <v>3</v>
      </c>
      <c r="J45" s="20">
        <f t="shared" ref="J45:J49" si="5">I45*H45</f>
        <v>10500</v>
      </c>
    </row>
    <row r="46" spans="1:10" ht="45" x14ac:dyDescent="0.35">
      <c r="A46" s="18">
        <v>32</v>
      </c>
      <c r="B46" s="22">
        <v>15898000</v>
      </c>
      <c r="C46" s="19" t="s">
        <v>41</v>
      </c>
      <c r="D46" s="19" t="s">
        <v>191</v>
      </c>
      <c r="E46" s="20" t="s">
        <v>121</v>
      </c>
      <c r="F46" s="20" t="s">
        <v>124</v>
      </c>
      <c r="G46" s="20" t="s">
        <v>147</v>
      </c>
      <c r="H46" s="20">
        <v>3000</v>
      </c>
      <c r="I46" s="20">
        <v>5</v>
      </c>
      <c r="J46" s="20">
        <f t="shared" si="5"/>
        <v>15000</v>
      </c>
    </row>
    <row r="47" spans="1:10" ht="45.6" customHeight="1" x14ac:dyDescent="0.35">
      <c r="A47" s="18">
        <v>33</v>
      </c>
      <c r="B47" s="25" t="s">
        <v>186</v>
      </c>
      <c r="C47" s="26" t="s">
        <v>169</v>
      </c>
      <c r="D47" s="8" t="s">
        <v>187</v>
      </c>
      <c r="E47" s="20" t="s">
        <v>189</v>
      </c>
      <c r="F47" s="20" t="s">
        <v>188</v>
      </c>
      <c r="G47" s="20" t="s">
        <v>147</v>
      </c>
      <c r="H47" s="20">
        <v>10000</v>
      </c>
      <c r="I47" s="20">
        <v>2</v>
      </c>
      <c r="J47" s="20">
        <f t="shared" si="5"/>
        <v>20000</v>
      </c>
    </row>
    <row r="48" spans="1:10" ht="31.2" x14ac:dyDescent="0.35">
      <c r="A48" s="18">
        <v>34</v>
      </c>
      <c r="B48" s="22">
        <v>15898000</v>
      </c>
      <c r="C48" s="19" t="s">
        <v>42</v>
      </c>
      <c r="D48" s="19" t="s">
        <v>56</v>
      </c>
      <c r="E48" s="20" t="s">
        <v>141</v>
      </c>
      <c r="F48" s="20" t="s">
        <v>125</v>
      </c>
      <c r="G48" s="20" t="s">
        <v>147</v>
      </c>
      <c r="H48" s="20">
        <v>800</v>
      </c>
      <c r="I48" s="20">
        <v>5</v>
      </c>
      <c r="J48" s="20">
        <f t="shared" si="5"/>
        <v>4000</v>
      </c>
    </row>
    <row r="49" spans="1:10" ht="46.8" x14ac:dyDescent="0.35">
      <c r="A49" s="18">
        <v>35</v>
      </c>
      <c r="B49" s="22" t="s">
        <v>190</v>
      </c>
      <c r="C49" s="19" t="s">
        <v>43</v>
      </c>
      <c r="D49" s="19" t="s">
        <v>44</v>
      </c>
      <c r="E49" s="20" t="s">
        <v>122</v>
      </c>
      <c r="F49" s="20" t="s">
        <v>126</v>
      </c>
      <c r="G49" s="20" t="s">
        <v>153</v>
      </c>
      <c r="H49" s="20">
        <v>1000</v>
      </c>
      <c r="I49" s="20">
        <v>5</v>
      </c>
      <c r="J49" s="20">
        <f t="shared" si="5"/>
        <v>5000</v>
      </c>
    </row>
    <row r="50" spans="1:10" x14ac:dyDescent="0.35">
      <c r="A50" s="18"/>
      <c r="B50" s="18"/>
      <c r="C50" s="19"/>
      <c r="D50" s="19"/>
      <c r="E50" s="20"/>
      <c r="F50" s="20"/>
      <c r="G50" s="20"/>
      <c r="H50" s="20"/>
      <c r="I50" s="20"/>
      <c r="J50" s="20"/>
    </row>
    <row r="51" spans="1:10" ht="90" customHeight="1" x14ac:dyDescent="0.35">
      <c r="A51" s="28" t="s">
        <v>198</v>
      </c>
      <c r="B51" s="28"/>
      <c r="C51" s="28"/>
      <c r="D51" s="28"/>
      <c r="E51" s="39" t="s">
        <v>127</v>
      </c>
      <c r="F51" s="40"/>
      <c r="G51" s="40"/>
      <c r="H51" s="40"/>
      <c r="I51" s="40"/>
      <c r="J51" s="41"/>
    </row>
    <row r="52" spans="1:10" ht="14.4" customHeight="1" x14ac:dyDescent="0.35">
      <c r="A52" s="28" t="s">
        <v>55</v>
      </c>
      <c r="B52" s="28"/>
      <c r="C52" s="28"/>
      <c r="D52" s="28"/>
      <c r="E52" s="42" t="s">
        <v>128</v>
      </c>
      <c r="F52" s="43"/>
      <c r="G52" s="43"/>
      <c r="H52" s="43"/>
      <c r="I52" s="43"/>
      <c r="J52" s="44"/>
    </row>
    <row r="53" spans="1:10" x14ac:dyDescent="0.35">
      <c r="A53" s="28"/>
      <c r="B53" s="28"/>
      <c r="C53" s="28"/>
      <c r="D53" s="28"/>
      <c r="E53" s="45"/>
      <c r="F53" s="46"/>
      <c r="G53" s="46"/>
      <c r="H53" s="46"/>
      <c r="I53" s="46"/>
      <c r="J53" s="47"/>
    </row>
    <row r="54" spans="1:10" x14ac:dyDescent="0.35">
      <c r="A54" s="28"/>
      <c r="B54" s="28"/>
      <c r="C54" s="28"/>
      <c r="D54" s="28"/>
      <c r="E54" s="45"/>
      <c r="F54" s="46"/>
      <c r="G54" s="46"/>
      <c r="H54" s="46"/>
      <c r="I54" s="46"/>
      <c r="J54" s="47"/>
    </row>
    <row r="55" spans="1:10" x14ac:dyDescent="0.35">
      <c r="A55" s="28"/>
      <c r="B55" s="28"/>
      <c r="C55" s="28"/>
      <c r="D55" s="28"/>
      <c r="E55" s="48"/>
      <c r="F55" s="49"/>
      <c r="G55" s="49"/>
      <c r="H55" s="49"/>
      <c r="I55" s="49"/>
      <c r="J55" s="50"/>
    </row>
    <row r="56" spans="1:10" x14ac:dyDescent="0.35">
      <c r="A56" s="2"/>
      <c r="B56" s="2"/>
      <c r="C56" s="2"/>
      <c r="D56" s="2"/>
      <c r="E56" s="2"/>
      <c r="F56" s="2"/>
      <c r="G56" s="8"/>
      <c r="H56" s="8"/>
      <c r="I56" s="8"/>
      <c r="J56" s="8"/>
    </row>
    <row r="57" spans="1:10" ht="52.5" customHeight="1" x14ac:dyDescent="0.35">
      <c r="A57" s="37" t="s">
        <v>192</v>
      </c>
      <c r="B57" s="37"/>
      <c r="C57" s="37"/>
      <c r="D57" s="37"/>
      <c r="E57" s="38" t="s">
        <v>193</v>
      </c>
      <c r="F57" s="38"/>
      <c r="G57" s="8"/>
      <c r="H57" s="8"/>
      <c r="I57" s="8"/>
      <c r="J57" s="8"/>
    </row>
    <row r="58" spans="1:10" x14ac:dyDescent="0.35">
      <c r="A58" s="2"/>
      <c r="B58" s="2"/>
      <c r="C58" s="2"/>
      <c r="D58" s="2"/>
      <c r="E58" s="2"/>
      <c r="F58" s="2"/>
      <c r="G58" s="8"/>
      <c r="H58" s="8"/>
      <c r="I58" s="8"/>
      <c r="J58" s="8"/>
    </row>
    <row r="59" spans="1:10" x14ac:dyDescent="0.35">
      <c r="A59" s="30" t="s">
        <v>129</v>
      </c>
      <c r="B59" s="30"/>
      <c r="C59" s="30"/>
      <c r="D59" s="30"/>
      <c r="E59" s="30" t="s">
        <v>131</v>
      </c>
      <c r="F59" s="30"/>
      <c r="G59" s="8"/>
      <c r="H59" s="8"/>
      <c r="I59" s="8"/>
      <c r="J59" s="8"/>
    </row>
    <row r="60" spans="1:10" ht="70.8" customHeight="1" x14ac:dyDescent="0.35">
      <c r="A60" s="34" t="s">
        <v>130</v>
      </c>
      <c r="B60" s="34"/>
      <c r="C60" s="34"/>
      <c r="D60" s="34"/>
      <c r="E60" s="35" t="s">
        <v>132</v>
      </c>
      <c r="F60" s="35"/>
      <c r="G60" s="8"/>
      <c r="H60" s="8"/>
      <c r="I60" s="8"/>
      <c r="J60" s="8"/>
    </row>
    <row r="61" spans="1:10" ht="47.25" customHeight="1" x14ac:dyDescent="0.35">
      <c r="A61" s="36" t="s">
        <v>133</v>
      </c>
      <c r="B61" s="36"/>
      <c r="C61" s="36"/>
      <c r="D61" s="36"/>
      <c r="E61" s="36" t="s">
        <v>134</v>
      </c>
      <c r="F61" s="36"/>
      <c r="G61" s="8"/>
      <c r="H61" s="8"/>
      <c r="I61" s="8"/>
      <c r="J61" s="8"/>
    </row>
    <row r="62" spans="1:10" x14ac:dyDescent="0.35">
      <c r="A62" s="6" t="s">
        <v>135</v>
      </c>
      <c r="B62" s="6"/>
      <c r="C62" s="6"/>
      <c r="D62" s="6"/>
      <c r="E62" s="29" t="s">
        <v>136</v>
      </c>
      <c r="F62" s="29"/>
      <c r="G62" s="8"/>
      <c r="H62" s="8"/>
      <c r="I62" s="8"/>
      <c r="J62" s="8"/>
    </row>
    <row r="63" spans="1:10" ht="28.8" customHeight="1" x14ac:dyDescent="0.35">
      <c r="A63" s="30" t="s">
        <v>162</v>
      </c>
      <c r="B63" s="30"/>
      <c r="C63" s="30"/>
      <c r="D63" s="30"/>
      <c r="E63" s="32" t="s">
        <v>163</v>
      </c>
      <c r="F63" s="33"/>
      <c r="G63" s="8"/>
      <c r="H63" s="8"/>
      <c r="I63" s="8"/>
      <c r="J63" s="8"/>
    </row>
    <row r="64" spans="1:10" x14ac:dyDescent="0.35">
      <c r="A64" s="31" t="s">
        <v>137</v>
      </c>
      <c r="B64" s="31"/>
      <c r="C64" s="31"/>
      <c r="D64" s="31"/>
      <c r="E64" s="31" t="s">
        <v>138</v>
      </c>
      <c r="F64" s="31"/>
      <c r="G64" s="8"/>
      <c r="H64" s="8"/>
      <c r="I64" s="8"/>
      <c r="J64" s="8"/>
    </row>
    <row r="65" spans="7:10" x14ac:dyDescent="0.35">
      <c r="G65" s="8"/>
      <c r="H65" s="8"/>
      <c r="I65" s="8"/>
      <c r="J65" s="8"/>
    </row>
  </sheetData>
  <autoFilter ref="A3:J55" xr:uid="{00000000-0009-0000-0000-000000000000}"/>
  <mergeCells count="45">
    <mergeCell ref="A44:D44"/>
    <mergeCell ref="A41:D41"/>
    <mergeCell ref="E1:F2"/>
    <mergeCell ref="A19:D19"/>
    <mergeCell ref="A21:D21"/>
    <mergeCell ref="A22:D22"/>
    <mergeCell ref="A36:D36"/>
    <mergeCell ref="A37:D37"/>
    <mergeCell ref="A40:D40"/>
    <mergeCell ref="A1:D2"/>
    <mergeCell ref="A4:D4"/>
    <mergeCell ref="A5:D5"/>
    <mergeCell ref="A18:D18"/>
    <mergeCell ref="A57:D57"/>
    <mergeCell ref="E57:F57"/>
    <mergeCell ref="A51:D51"/>
    <mergeCell ref="A52:D55"/>
    <mergeCell ref="E51:J51"/>
    <mergeCell ref="E52:J55"/>
    <mergeCell ref="A63:D63"/>
    <mergeCell ref="A64:D64"/>
    <mergeCell ref="E64:F64"/>
    <mergeCell ref="E63:F63"/>
    <mergeCell ref="A59:D59"/>
    <mergeCell ref="A60:D60"/>
    <mergeCell ref="E59:F59"/>
    <mergeCell ref="E60:F60"/>
    <mergeCell ref="A61:D61"/>
    <mergeCell ref="E61:F61"/>
    <mergeCell ref="G1:G2"/>
    <mergeCell ref="J1:J2"/>
    <mergeCell ref="I1:I2"/>
    <mergeCell ref="H1:H2"/>
    <mergeCell ref="E62:F62"/>
    <mergeCell ref="E44:F44"/>
    <mergeCell ref="E40:F40"/>
    <mergeCell ref="E41:F41"/>
    <mergeCell ref="E22:F22"/>
    <mergeCell ref="E36:F36"/>
    <mergeCell ref="E37:F37"/>
    <mergeCell ref="E4:F4"/>
    <mergeCell ref="E5:F5"/>
    <mergeCell ref="E18:F18"/>
    <mergeCell ref="E19:F19"/>
    <mergeCell ref="E21:F21"/>
  </mergeCells>
  <phoneticPr fontId="1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https://mul2-mss.gov.am/tasks/1672093/oneclick/Havelvac 2 (2).xlsx?token=cff916e475e6c54bc7fcd8765b356293</cp:keywords>
  <dcterms:modified xsi:type="dcterms:W3CDTF">2026-05-08T09:57:07Z</dcterms:modified>
</cp:coreProperties>
</file>